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5\"/>
    </mc:Choice>
  </mc:AlternateContent>
  <xr:revisionPtr revIDLastSave="0" documentId="13_ncr:1_{62F58B9E-2484-488D-AEC1-5DDEE4A8D0AD}" xr6:coauthVersionLast="47" xr6:coauthVersionMax="47" xr10:uidLastSave="{00000000-0000-0000-0000-000000000000}"/>
  <bookViews>
    <workbookView xWindow="2340" yWindow="1725" windowWidth="22125" windowHeight="14475" xr2:uid="{C00CBE71-5CBF-4657-8141-B654EE13B696}"/>
  </bookViews>
  <sheets>
    <sheet name="COMPONENTES" sheetId="1" r:id="rId1"/>
  </sheets>
  <externalReferences>
    <externalReference r:id="rId2"/>
    <externalReference r:id="rId3"/>
  </externalReferences>
  <definedNames>
    <definedName name="Costo_Inspección">[1]T4_GI!$B$7:$G$15</definedName>
    <definedName name="Costo_Puerto">[1]T4_GI!$I$7:$O$16</definedName>
    <definedName name="Data_Input">[1]Dt1!$CA$3:$EA$1001</definedName>
    <definedName name="Flete_Biocombustibles">[1]T2_FCO!$U$6:$W$16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7" i="1" l="1"/>
  <c r="N57" i="1"/>
  <c r="E43" i="1"/>
  <c r="E57" i="1" s="1"/>
  <c r="F43" i="1"/>
  <c r="G43" i="1"/>
  <c r="G57" i="1" s="1"/>
  <c r="H43" i="1"/>
  <c r="H57" i="1" s="1"/>
  <c r="I43" i="1"/>
  <c r="I57" i="1" s="1"/>
  <c r="J43" i="1"/>
  <c r="J57" i="1" s="1"/>
  <c r="K43" i="1"/>
  <c r="K57" i="1" s="1"/>
  <c r="L43" i="1"/>
  <c r="L57" i="1" s="1"/>
  <c r="M43" i="1"/>
  <c r="M57" i="1" s="1"/>
  <c r="N43" i="1"/>
  <c r="O43" i="1"/>
  <c r="O57" i="1" s="1"/>
  <c r="D43" i="1"/>
  <c r="D57" i="1" s="1"/>
</calcChain>
</file>

<file path=xl/sharedStrings.xml><?xml version="1.0" encoding="utf-8"?>
<sst xmlns="http://schemas.openxmlformats.org/spreadsheetml/2006/main" count="65" uniqueCount="51">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</sst>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2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8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8803F441-4BE5-4746-8BDD-46A591AC4666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111125</xdr:rowOff>
    </xdr:from>
    <xdr:to>
      <xdr:col>2</xdr:col>
      <xdr:colOff>1399268</xdr:colOff>
      <xdr:row>4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98F9BA7-20C2-4647-B2A8-32BB4A8F24B7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325" y="301625"/>
          <a:ext cx="2558143" cy="660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5/RSF1-%2017.03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0.75381285751657434</v>
          </cell>
          <cell r="E59" t="e">
            <v>#REF!</v>
          </cell>
          <cell r="F59">
            <v>0.90499413186273192</v>
          </cell>
          <cell r="G59">
            <v>0.90344820845367502</v>
          </cell>
          <cell r="H59">
            <v>0.89280327444557539</v>
          </cell>
          <cell r="I59">
            <v>0.90996331723357793</v>
          </cell>
          <cell r="J59">
            <v>0.90608783160215578</v>
          </cell>
          <cell r="K59">
            <v>0.90365866617687329</v>
          </cell>
          <cell r="L59">
            <v>0.86776221588049185</v>
          </cell>
          <cell r="M59">
            <v>0.86558471940779713</v>
          </cell>
          <cell r="N59">
            <v>0.82723266015430996</v>
          </cell>
          <cell r="O59">
            <v>0.93697252793487806</v>
          </cell>
        </row>
        <row r="60">
          <cell r="B60" t="str">
            <v xml:space="preserve">Flete </v>
          </cell>
          <cell r="D60">
            <v>0.16736090611940208</v>
          </cell>
          <cell r="E60" t="e">
            <v>#REF!</v>
          </cell>
          <cell r="F60">
            <v>4.3216481654859265E-2</v>
          </cell>
          <cell r="G60">
            <v>4.4915187841823849E-2</v>
          </cell>
          <cell r="H60">
            <v>4.8184442966003299E-2</v>
          </cell>
          <cell r="I60">
            <v>4.3213248057015624E-2</v>
          </cell>
          <cell r="J60">
            <v>4.5488952991454029E-2</v>
          </cell>
          <cell r="K60">
            <v>4.6835644790686602E-2</v>
          </cell>
          <cell r="L60">
            <v>7.3154448917425313E-2</v>
          </cell>
          <cell r="M60">
            <v>7.4405060780527707E-2</v>
          </cell>
          <cell r="N60">
            <v>0.11533339356581418</v>
          </cell>
          <cell r="O60">
            <v>2.5695855715357561E-2</v>
          </cell>
        </row>
        <row r="61">
          <cell r="B61" t="str">
            <v>Seguro + Mermas</v>
          </cell>
          <cell r="D61">
            <v>2.8924856178169658E-3</v>
          </cell>
          <cell r="E61" t="e">
            <v>#REF!</v>
          </cell>
          <cell r="F61">
            <v>1.1568169484914613E-3</v>
          </cell>
          <cell r="G61">
            <v>1.1570019822186477E-3</v>
          </cell>
          <cell r="H61">
            <v>1.1480128762451347E-3</v>
          </cell>
          <cell r="I61">
            <v>1.6890288736949317E-3</v>
          </cell>
          <cell r="J61">
            <v>1.1133448379745234E-3</v>
          </cell>
          <cell r="K61">
            <v>1.1120783438320452E-3</v>
          </cell>
          <cell r="L61">
            <v>3.6883933260078354E-4</v>
          </cell>
          <cell r="M61">
            <v>3.6847599383382334E-4</v>
          </cell>
          <cell r="N61">
            <v>2.0830709787214743E-3</v>
          </cell>
          <cell r="O61">
            <v>1.1166953250342734E-3</v>
          </cell>
        </row>
        <row r="63">
          <cell r="B63" t="str">
            <v>AdValorem</v>
          </cell>
          <cell r="D63">
            <v>0</v>
          </cell>
          <cell r="E63" t="e">
            <v>#REF!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2.7524436523684939E-2</v>
          </cell>
          <cell r="E64" t="e">
            <v>#REF!</v>
          </cell>
          <cell r="F64">
            <v>1.9634761848011641E-2</v>
          </cell>
          <cell r="G64">
            <v>1.8427001829845822E-2</v>
          </cell>
          <cell r="H64">
            <v>2.3787234425118025E-2</v>
          </cell>
          <cell r="I64">
            <v>1.6600172809624253E-2</v>
          </cell>
          <cell r="J64">
            <v>1.7861632565273313E-2</v>
          </cell>
          <cell r="K64">
            <v>1.8203824364703119E-2</v>
          </cell>
          <cell r="L64">
            <v>2.1960948827521941E-2</v>
          </cell>
          <cell r="M64">
            <v>2.2278929366944079E-2</v>
          </cell>
          <cell r="N64">
            <v>2.3580966231440684E-2</v>
          </cell>
          <cell r="O64">
            <v>1.8798437152567463E-2</v>
          </cell>
        </row>
        <row r="65">
          <cell r="B65" t="str">
            <v>Recepción, Almacenamiento y Despacho</v>
          </cell>
          <cell r="D65">
            <v>4.4009314222521627E-2</v>
          </cell>
          <cell r="E65" t="e">
            <v>#REF!</v>
          </cell>
          <cell r="F65">
            <v>2.5594110585081209E-2</v>
          </cell>
          <cell r="G65">
            <v>2.6600135886908266E-2</v>
          </cell>
          <cell r="H65">
            <v>2.85362878820507E-2</v>
          </cell>
          <cell r="I65">
            <v>2.4134233026087231E-2</v>
          </cell>
          <cell r="J65">
            <v>2.4215570385742034E-2</v>
          </cell>
          <cell r="K65">
            <v>2.4932467740102871E-2</v>
          </cell>
          <cell r="L65">
            <v>3.1718479276343192E-2</v>
          </cell>
          <cell r="M65">
            <v>3.2260722530848981E-2</v>
          </cell>
          <cell r="N65">
            <v>2.6538617839978879E-2</v>
          </cell>
          <cell r="O65">
            <v>1.3016483872162614E-2</v>
          </cell>
        </row>
        <row r="66">
          <cell r="B66" t="str">
            <v>Ley 27332 + OEFA</v>
          </cell>
          <cell r="D66">
            <v>4.3999999999999994E-3</v>
          </cell>
          <cell r="E66" t="e">
            <v>#REF!</v>
          </cell>
          <cell r="F66">
            <v>5.4036971008245569E-3</v>
          </cell>
          <cell r="G66">
            <v>5.4524640055283137E-3</v>
          </cell>
          <cell r="H66">
            <v>5.5407474050075504E-3</v>
          </cell>
          <cell r="I66">
            <v>4.4000000000000003E-3</v>
          </cell>
          <cell r="J66">
            <v>5.2326676174002081E-3</v>
          </cell>
          <cell r="K66">
            <v>5.2573185838018753E-3</v>
          </cell>
          <cell r="L66">
            <v>5.0350677656170167E-3</v>
          </cell>
          <cell r="M66">
            <v>5.1020919200485725E-3</v>
          </cell>
          <cell r="N66">
            <v>5.2312912297349844E-3</v>
          </cell>
          <cell r="O66">
            <v>4.4000000000000003E-3</v>
          </cell>
        </row>
      </sheetData>
      <sheetData sheetId="5"/>
      <sheetData sheetId="6"/>
      <sheetData sheetId="7"/>
      <sheetData sheetId="8"/>
      <sheetData sheetId="9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82.46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82.08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81.25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80.81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81.63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82.1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81.47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80.22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80.45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82.04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80.069999999999993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79.17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76.400000000000006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76.98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76.040000000000006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76.19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75.349999999999994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74.59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75.180000000000007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76.239999999999995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72.97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71.67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72.2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72.58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74.599999999999994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75.849999999999994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76.7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78.16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76.83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76.930000000000007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75.540000000000006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74.17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73.5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71.459999999999994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71.58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72.83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75.040000000000006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75.400000000000006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73.819999999999993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74.05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73.37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70.099999999999994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68.900000000000006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68.75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67.17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67.31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65.27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65.63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67.239999999999995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68.47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68.650000000000006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69.61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69.73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70.13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71.36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69.489999999999995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70.44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69.23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66.95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67.06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67.569999999999993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66.33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69.87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70.52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73.459999999999994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73.62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72.69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71.53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73.260000000000005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74.53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73.41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69.709999999999994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69.64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69.44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68.69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69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70.05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70.13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69.77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69.959999999999994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66.92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66.72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67.28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68.3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69.39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70.25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71.290000000000006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69.739999999999995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70.66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69.989999999999995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67.92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67.75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66.94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67.92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66.819999999999993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66.61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68.45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68.75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68.86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69.290000000000006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68.739999999999995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68.05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68.180000000000007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67.709999999999994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67.91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68.489999999999995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67.98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66.98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67.08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67.72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68.44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69.14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69.87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70.37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69.180000000000007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70.05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69.7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68.42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68.59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69.36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69.33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69.44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70.12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70.87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71.790000000000006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72.7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73.2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73.11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73.16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72.84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74.02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76.540000000000006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77.41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77.239999999999995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77.87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77.760000000000005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75.489999999999995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75.28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74.37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74.010000000000005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72.38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72.930000000000007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72.33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72.02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71.94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72.05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70.67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70.959999999999994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70.430000000000007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70.47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70.84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72.31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71.3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70.22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70.53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70.12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71.709999999999994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71.849999999999994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70.28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69.8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68.680000000000007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68.36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68.61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69.14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67.89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66.77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65.22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65.59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66.12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65.8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65.290000000000006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66.150000000000006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66.37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83.105400000000003</v>
          </cell>
          <cell r="CE927">
            <v>89.4054</v>
          </cell>
          <cell r="CF927">
            <v>83.840400000000002</v>
          </cell>
          <cell r="CG927">
            <v>90.1404</v>
          </cell>
          <cell r="CH927">
            <v>79.291800000000009</v>
          </cell>
          <cell r="CI927">
            <v>85.591800000000006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66.59</v>
          </cell>
          <cell r="DL927">
            <v>70.34</v>
          </cell>
          <cell r="DM927">
            <v>9</v>
          </cell>
          <cell r="DN927">
            <v>87.095399999999998</v>
          </cell>
          <cell r="DO927">
            <v>94.130399999999995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</sheetData>
      <sheetData sheetId="10"/>
      <sheetData sheetId="11"/>
      <sheetData sheetId="12"/>
      <sheetData sheetId="13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</sheetData>
      <sheetData sheetId="14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5">
        <row r="7">
          <cell r="B7" t="str">
            <v>Gastos de Inspección US$</v>
          </cell>
          <cell r="I7" t="str">
            <v>Tarifas APM TERMINALS (US$/TM)</v>
          </cell>
        </row>
        <row r="8">
          <cell r="B8" t="str">
            <v>Fecha</v>
          </cell>
          <cell r="C8" t="str">
            <v>GLP</v>
          </cell>
          <cell r="D8" t="str">
            <v>Gasolinas</v>
          </cell>
          <cell r="E8" t="str">
            <v>Diesel</v>
          </cell>
          <cell r="F8" t="str">
            <v>B100</v>
          </cell>
          <cell r="G8" t="str">
            <v>Etanol</v>
          </cell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B9">
            <v>42736</v>
          </cell>
          <cell r="C9">
            <v>7434</v>
          </cell>
          <cell r="D9">
            <v>8000</v>
          </cell>
          <cell r="E9">
            <v>4720</v>
          </cell>
          <cell r="F9">
            <v>7670</v>
          </cell>
          <cell r="G9">
            <v>4720</v>
          </cell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B10">
            <v>45413</v>
          </cell>
          <cell r="C10">
            <v>1.6000000000000001E-3</v>
          </cell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45726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</sheetData>
      <sheetData sheetId="16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A2EE7-4D5D-4613-A267-4A5367BC10FA}">
  <sheetPr>
    <tabColor rgb="FF002060"/>
  </sheetPr>
  <dimension ref="A1:Y69"/>
  <sheetViews>
    <sheetView showGridLines="0" tabSelected="1" topLeftCell="A2" zoomScale="60" zoomScaleNormal="60" workbookViewId="0">
      <selection activeCell="S13" sqref="S13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">
        <v>48</v>
      </c>
      <c r="G5" s="13" t="s">
        <v>49</v>
      </c>
      <c r="H5" s="14">
        <v>45719</v>
      </c>
      <c r="I5" s="13" t="s">
        <v>50</v>
      </c>
      <c r="J5" s="15">
        <v>45730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v>45733</v>
      </c>
      <c r="E7" s="18"/>
      <c r="F7" s="18"/>
      <c r="I7" s="9"/>
      <c r="J7" s="9"/>
      <c r="K7" s="19"/>
      <c r="L7" s="19"/>
      <c r="N7" s="1"/>
      <c r="O7" s="20"/>
    </row>
    <row r="8" spans="1:25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72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25">
      <c r="B11" s="36" t="s">
        <v>17</v>
      </c>
      <c r="C11" s="36"/>
      <c r="D11" s="37">
        <v>40.423223473650914</v>
      </c>
      <c r="E11" s="37" t="e">
        <v>#REF!</v>
      </c>
      <c r="F11" s="37">
        <v>81.821808738727739</v>
      </c>
      <c r="G11" s="37">
        <v>78.592799798091264</v>
      </c>
      <c r="H11" s="37">
        <v>72.397180236135071</v>
      </c>
      <c r="I11" s="37">
        <v>87.247649999999993</v>
      </c>
      <c r="J11" s="37">
        <v>86.58426</v>
      </c>
      <c r="K11" s="37">
        <v>83.869201209068009</v>
      </c>
      <c r="L11" s="37">
        <v>63.306999999999995</v>
      </c>
      <c r="M11" s="37">
        <v>62.086738410596048</v>
      </c>
      <c r="N11" s="37">
        <v>73.594500000000011</v>
      </c>
      <c r="O11" s="37">
        <v>170.37782999999996</v>
      </c>
      <c r="R11"/>
      <c r="S11"/>
      <c r="T11"/>
      <c r="U11"/>
      <c r="V11"/>
      <c r="W11"/>
      <c r="X11"/>
      <c r="Y11"/>
    </row>
    <row r="12" spans="1:25" s="35" customFormat="1" ht="24" customHeight="1" x14ac:dyDescent="0.25">
      <c r="B12" s="38" t="s">
        <v>18</v>
      </c>
      <c r="C12" s="38"/>
      <c r="D12" s="37">
        <v>36.885975000000002</v>
      </c>
      <c r="E12" s="37" t="e">
        <v>#REF!</v>
      </c>
      <c r="F12" s="37">
        <v>81.009950000000003</v>
      </c>
      <c r="G12" s="37">
        <v>76.928133333333335</v>
      </c>
      <c r="H12" s="37">
        <v>76.928133333333335</v>
      </c>
      <c r="I12" s="37">
        <v>87.247649999999993</v>
      </c>
      <c r="J12" s="39">
        <v>86.58426</v>
      </c>
      <c r="K12" s="39">
        <v>86.58426</v>
      </c>
      <c r="L12" s="37">
        <v>63.306999999999995</v>
      </c>
      <c r="M12" s="37">
        <v>63.306999999999995</v>
      </c>
      <c r="N12" s="37">
        <v>73.594500000000011</v>
      </c>
      <c r="O12" s="37">
        <v>170.37782999999996</v>
      </c>
      <c r="R12"/>
      <c r="S12"/>
      <c r="T12"/>
      <c r="U12"/>
      <c r="V12"/>
      <c r="W12"/>
      <c r="X12"/>
      <c r="Y12"/>
    </row>
    <row r="13" spans="1:25" s="35" customFormat="1" ht="24" customHeight="1" x14ac:dyDescent="0.25">
      <c r="B13" s="38" t="s">
        <v>19</v>
      </c>
      <c r="C13" s="38"/>
      <c r="D13" s="40"/>
      <c r="E13" s="37" t="e">
        <v>#REF!</v>
      </c>
      <c r="F13" s="37">
        <v>0.81185873872774206</v>
      </c>
      <c r="G13" s="37">
        <v>1.6646664647579303</v>
      </c>
      <c r="H13" s="37">
        <v>-4.5309530971982657</v>
      </c>
      <c r="I13" s="40"/>
      <c r="J13" s="39"/>
      <c r="K13" s="39">
        <v>-2.7150587909319919</v>
      </c>
      <c r="L13" s="37"/>
      <c r="M13" s="37">
        <v>-1.2202615894039444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25">
      <c r="B14" s="38" t="s">
        <v>20</v>
      </c>
      <c r="C14" s="38"/>
      <c r="D14" s="37">
        <v>3.5372484736509144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25">
      <c r="B15" s="42" t="s">
        <v>21</v>
      </c>
      <c r="C15" s="38"/>
      <c r="D15" s="37">
        <v>8.9747305864553404</v>
      </c>
      <c r="E15" s="37" t="e">
        <v>#REF!</v>
      </c>
      <c r="F15" s="37">
        <v>3.9072636736842106</v>
      </c>
      <c r="G15" s="37">
        <v>3.9072636736842106</v>
      </c>
      <c r="H15" s="37">
        <v>3.9072636736842106</v>
      </c>
      <c r="I15" s="37">
        <v>4.1433036589912282</v>
      </c>
      <c r="J15" s="39">
        <v>4.3468493843201754</v>
      </c>
      <c r="K15" s="39">
        <v>4.3468493843201754</v>
      </c>
      <c r="L15" s="37">
        <v>5.3369328749999996</v>
      </c>
      <c r="M15" s="37">
        <v>5.3369328749999996</v>
      </c>
      <c r="N15" s="37">
        <v>10.2606</v>
      </c>
      <c r="O15" s="37">
        <v>4.6725000000000003</v>
      </c>
      <c r="R15"/>
      <c r="S15"/>
      <c r="T15"/>
      <c r="U15"/>
      <c r="V15"/>
      <c r="W15"/>
      <c r="X15"/>
      <c r="Y15"/>
    </row>
    <row r="16" spans="1:25" s="35" customFormat="1" ht="31.5" customHeight="1" x14ac:dyDescent="0.25">
      <c r="B16" s="38" t="s">
        <v>22</v>
      </c>
      <c r="C16" s="38"/>
      <c r="D16" s="37">
        <v>7.1627033387154065E-2</v>
      </c>
      <c r="E16" s="37" t="e">
        <v>#REF!</v>
      </c>
      <c r="F16" s="37">
        <v>2.4861430999599466E-2</v>
      </c>
      <c r="G16" s="37">
        <v>2.3924990258050012E-2</v>
      </c>
      <c r="H16" s="37">
        <v>2.2128440258050015E-2</v>
      </c>
      <c r="I16" s="37">
        <v>3.5825253834324555E-2</v>
      </c>
      <c r="J16" s="39">
        <v>8.5475242821260969E-2</v>
      </c>
      <c r="K16" s="39">
        <v>8.2923087557784894E-2</v>
      </c>
      <c r="L16" s="37">
        <v>2.6908421686999997E-2</v>
      </c>
      <c r="M16" s="37">
        <v>2.643007914395365E-2</v>
      </c>
      <c r="N16" s="37">
        <v>1.6771020000000001E-2</v>
      </c>
      <c r="O16" s="37">
        <v>4.0261575899999992E-2</v>
      </c>
      <c r="W16"/>
      <c r="X16"/>
      <c r="Y16"/>
    </row>
    <row r="17" spans="1:25" s="35" customFormat="1" ht="24" customHeight="1" x14ac:dyDescent="0.25">
      <c r="B17" s="38" t="s">
        <v>23</v>
      </c>
      <c r="C17" s="38"/>
      <c r="D17" s="37">
        <v>8.3482542361579579E-2</v>
      </c>
      <c r="E17" s="37" t="e">
        <v>#REF!</v>
      </c>
      <c r="F17" s="37">
        <v>7.9728037343543126E-2</v>
      </c>
      <c r="G17" s="37">
        <v>7.672496875857418E-2</v>
      </c>
      <c r="H17" s="37">
        <v>7.0963618758574196E-2</v>
      </c>
      <c r="I17" s="37">
        <v>0.12611951604940788</v>
      </c>
      <c r="J17" s="39">
        <v>2.0914155158393642E-2</v>
      </c>
      <c r="K17" s="39">
        <v>2.0289691636479285E-2</v>
      </c>
      <c r="L17" s="37">
        <v>0</v>
      </c>
      <c r="M17" s="37">
        <v>0</v>
      </c>
      <c r="N17" s="37">
        <v>0.16854875100000002</v>
      </c>
      <c r="O17" s="37">
        <v>0.16279680689999998</v>
      </c>
      <c r="W17"/>
      <c r="X17"/>
      <c r="Y17"/>
    </row>
    <row r="18" spans="1:25" s="35" customFormat="1" ht="24" customHeight="1" x14ac:dyDescent="0.25">
      <c r="B18" s="42" t="s">
        <v>24</v>
      </c>
      <c r="C18" s="38"/>
      <c r="D18" s="37">
        <v>49.55306363585499</v>
      </c>
      <c r="E18" s="37" t="e">
        <v>#REF!</v>
      </c>
      <c r="F18" s="37">
        <v>85.833661880755088</v>
      </c>
      <c r="G18" s="37">
        <v>82.600713430792098</v>
      </c>
      <c r="H18" s="37">
        <v>76.397535968835896</v>
      </c>
      <c r="I18" s="37">
        <v>91.552898428874954</v>
      </c>
      <c r="J18" s="37">
        <v>91.037498782299835</v>
      </c>
      <c r="K18" s="37">
        <v>88.319263372582455</v>
      </c>
      <c r="L18" s="37">
        <v>68.670841296686987</v>
      </c>
      <c r="M18" s="37">
        <v>67.450101364739993</v>
      </c>
      <c r="N18" s="37">
        <v>84.040419771000003</v>
      </c>
      <c r="O18" s="37">
        <v>175.25338838279995</v>
      </c>
      <c r="W18"/>
      <c r="X18"/>
      <c r="Y18"/>
    </row>
    <row r="19" spans="1:25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26</v>
      </c>
      <c r="C20" s="38"/>
      <c r="D20" s="37">
        <v>1.4759982368153914</v>
      </c>
      <c r="E20" s="37" t="e">
        <v>#REF!</v>
      </c>
      <c r="F20" s="37">
        <v>1.7752067908459721</v>
      </c>
      <c r="G20" s="37">
        <v>1.6030024213240699</v>
      </c>
      <c r="H20" s="37">
        <v>1.9289005173775782</v>
      </c>
      <c r="I20" s="37">
        <v>1.5916312666720867</v>
      </c>
      <c r="J20" s="39">
        <v>1.7068281728510655</v>
      </c>
      <c r="K20" s="39">
        <v>1.6895098399011992</v>
      </c>
      <c r="L20" s="37">
        <v>1.6021460280029072</v>
      </c>
      <c r="M20" s="37">
        <v>1.5980250444115489</v>
      </c>
      <c r="N20" s="37">
        <v>2.0978734313947891</v>
      </c>
      <c r="O20" s="37">
        <v>3.4182826432542193</v>
      </c>
      <c r="W20"/>
      <c r="X20"/>
      <c r="Y20"/>
    </row>
    <row r="21" spans="1:25" s="35" customFormat="1" ht="24" customHeight="1" x14ac:dyDescent="0.25">
      <c r="B21" s="38" t="s">
        <v>27</v>
      </c>
      <c r="C21" s="38"/>
      <c r="D21" s="37">
        <v>2.36</v>
      </c>
      <c r="E21" s="37" t="e">
        <v>#REF!</v>
      </c>
      <c r="F21" s="37">
        <v>2.3140000000000001</v>
      </c>
      <c r="G21" s="37">
        <v>2.3140000000000001</v>
      </c>
      <c r="H21" s="37">
        <v>2.3140000000000001</v>
      </c>
      <c r="I21" s="37">
        <v>2.3140000000000001</v>
      </c>
      <c r="J21" s="39">
        <v>2.3140000000000001</v>
      </c>
      <c r="K21" s="39">
        <v>2.3140000000000001</v>
      </c>
      <c r="L21" s="37">
        <v>2.3140000000000001</v>
      </c>
      <c r="M21" s="37">
        <v>2.3140000000000001</v>
      </c>
      <c r="N21" s="37">
        <v>2.3610000000000002</v>
      </c>
      <c r="O21" s="37">
        <v>2.3669000000000002</v>
      </c>
      <c r="W21"/>
      <c r="X21"/>
      <c r="Y21"/>
    </row>
    <row r="22" spans="1:25" s="35" customFormat="1" ht="24" customHeight="1" x14ac:dyDescent="0.25">
      <c r="B22" s="38" t="s">
        <v>28</v>
      </c>
      <c r="C22" s="38"/>
      <c r="D22" s="37">
        <v>0.2359500524706204</v>
      </c>
      <c r="E22" s="37" t="e">
        <v>#REF!</v>
      </c>
      <c r="F22" s="37">
        <v>0.48855595312605588</v>
      </c>
      <c r="G22" s="37">
        <v>0.47432094942801412</v>
      </c>
      <c r="H22" s="37">
        <v>0.44929773445592591</v>
      </c>
      <c r="I22" s="37">
        <v>0.42187377527160208</v>
      </c>
      <c r="J22" s="39">
        <v>0.50002509434150777</v>
      </c>
      <c r="K22" s="39">
        <v>0.48793546349806066</v>
      </c>
      <c r="L22" s="37">
        <v>0.36732993117761575</v>
      </c>
      <c r="M22" s="37">
        <v>0.36596330698119989</v>
      </c>
      <c r="N22" s="37">
        <v>0.46540022045903684</v>
      </c>
      <c r="O22" s="37">
        <v>0.80009010899421296</v>
      </c>
      <c r="W22"/>
      <c r="X22"/>
      <c r="Y22"/>
    </row>
    <row r="23" spans="1:25" s="43" customFormat="1" ht="30" customHeight="1" x14ac:dyDescent="0.25">
      <c r="B23" s="44" t="s">
        <v>29</v>
      </c>
      <c r="C23" s="45"/>
      <c r="D23" s="46">
        <v>53.625011925141003</v>
      </c>
      <c r="E23" s="46" t="e">
        <v>#REF!</v>
      </c>
      <c r="F23" s="46">
        <v>90.411424624727118</v>
      </c>
      <c r="G23" s="46">
        <v>86.992036801544188</v>
      </c>
      <c r="H23" s="46">
        <v>81.089734220669399</v>
      </c>
      <c r="I23" s="46">
        <v>95.880403470818649</v>
      </c>
      <c r="J23" s="46">
        <v>95.558352049492413</v>
      </c>
      <c r="K23" s="46">
        <v>92.810708675981729</v>
      </c>
      <c r="L23" s="46">
        <v>72.954317255867508</v>
      </c>
      <c r="M23" s="46">
        <v>71.728089716132729</v>
      </c>
      <c r="N23" s="46">
        <v>88.964693422853827</v>
      </c>
      <c r="O23" s="46">
        <v>181.8386611350484</v>
      </c>
      <c r="S23" s="35"/>
      <c r="T23" s="35"/>
      <c r="U23" s="35"/>
      <c r="V23" s="35"/>
      <c r="W23"/>
      <c r="X23"/>
      <c r="Y23"/>
    </row>
    <row r="24" spans="1:25" ht="18" x14ac:dyDescent="0.25">
      <c r="B24" s="47"/>
      <c r="C24" s="48"/>
      <c r="D24" s="49"/>
      <c r="E24" s="49"/>
      <c r="F24" s="49"/>
      <c r="G24" s="49"/>
      <c r="H24" s="49"/>
      <c r="I24" s="49"/>
      <c r="J24" s="49"/>
      <c r="K24" s="50"/>
      <c r="L24" s="50"/>
      <c r="M24" s="50"/>
      <c r="N24" s="50"/>
      <c r="O24" s="50"/>
      <c r="S24" s="35"/>
      <c r="T24" s="35"/>
      <c r="U24" s="35"/>
    </row>
    <row r="25" spans="1:25" ht="15.75" x14ac:dyDescent="0.25">
      <c r="A25" s="1"/>
      <c r="B25" s="51" t="s">
        <v>30</v>
      </c>
      <c r="C25" s="9"/>
      <c r="D25" s="9"/>
      <c r="E25" s="50"/>
      <c r="F25" s="50"/>
      <c r="G25" s="50"/>
      <c r="H25" s="50"/>
      <c r="I25" s="50"/>
      <c r="J25" s="50"/>
      <c r="K25" s="50"/>
      <c r="L25" s="50"/>
      <c r="M25" s="9"/>
      <c r="N25" s="52"/>
      <c r="O25" s="53"/>
      <c r="P25" s="53"/>
      <c r="Q25" s="53"/>
      <c r="R25" s="53"/>
      <c r="S25" s="35"/>
      <c r="T25" s="35"/>
      <c r="U25" s="35"/>
    </row>
    <row r="26" spans="1:25" ht="15.75" x14ac:dyDescent="0.25">
      <c r="A26" s="1"/>
      <c r="B26" s="54" t="s">
        <v>31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  <c r="S26" s="35"/>
      <c r="T26" s="35"/>
      <c r="U26" s="35"/>
    </row>
    <row r="27" spans="1:25" ht="15.75" x14ac:dyDescent="0.25">
      <c r="A27" s="1"/>
      <c r="B27" s="9" t="s">
        <v>32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2"/>
      <c r="O27" s="53"/>
      <c r="P27" s="53"/>
      <c r="Q27" s="53"/>
      <c r="R27" s="53"/>
      <c r="S27" s="35"/>
      <c r="T27" s="35"/>
      <c r="U27" s="35"/>
    </row>
    <row r="28" spans="1:25" ht="15.75" x14ac:dyDescent="0.25">
      <c r="A28" s="1"/>
      <c r="B28" s="54" t="s">
        <v>33</v>
      </c>
      <c r="C28" s="52"/>
      <c r="D28" s="52"/>
      <c r="E28" s="52"/>
      <c r="F28" s="52"/>
      <c r="G28" s="52"/>
      <c r="H28" s="52"/>
      <c r="I28" s="52"/>
      <c r="J28" s="52"/>
      <c r="K28" s="52"/>
      <c r="L28" s="55"/>
      <c r="M28" s="52"/>
      <c r="N28" s="52"/>
      <c r="O28" s="53"/>
      <c r="P28" s="53"/>
      <c r="Q28" s="53"/>
      <c r="R28" s="53"/>
      <c r="S28" s="35"/>
      <c r="T28" s="35"/>
      <c r="U28" s="35"/>
    </row>
    <row r="29" spans="1:25" ht="15.75" x14ac:dyDescent="0.25">
      <c r="A29" s="1"/>
      <c r="B29" s="54" t="s">
        <v>34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  <c r="P29" s="53"/>
      <c r="Q29" s="53"/>
      <c r="R29" s="53"/>
      <c r="S29" s="35"/>
      <c r="T29" s="35"/>
      <c r="U29" s="35"/>
    </row>
    <row r="30" spans="1:25" ht="15.75" x14ac:dyDescent="0.25">
      <c r="A30" s="1"/>
      <c r="B30" s="54" t="s">
        <v>35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  <c r="S30" s="35"/>
      <c r="T30" s="35"/>
      <c r="U30" s="35"/>
    </row>
    <row r="31" spans="1:25" ht="15.75" x14ac:dyDescent="0.25">
      <c r="A31" s="1"/>
      <c r="B31" s="54" t="s">
        <v>36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  <c r="S31" s="35"/>
      <c r="T31" s="35"/>
      <c r="U31" s="35"/>
    </row>
    <row r="32" spans="1:25" ht="15.75" x14ac:dyDescent="0.25">
      <c r="A32" s="1"/>
      <c r="B32" s="54" t="s">
        <v>37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  <c r="S32" s="35"/>
      <c r="T32" s="35"/>
      <c r="U32" s="35"/>
    </row>
    <row r="33" spans="1:21" ht="15.75" x14ac:dyDescent="0.25">
      <c r="A33" s="1"/>
      <c r="B33" s="54" t="s">
        <v>38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  <c r="S33" s="35"/>
      <c r="T33" s="35"/>
      <c r="U33" s="35"/>
    </row>
    <row r="34" spans="1:21" ht="15.75" x14ac:dyDescent="0.25">
      <c r="A34" s="1"/>
      <c r="B34" s="54" t="s">
        <v>39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  <c r="S34" s="35"/>
      <c r="T34" s="35"/>
      <c r="U34" s="35"/>
    </row>
    <row r="35" spans="1:21" ht="15.75" x14ac:dyDescent="0.25">
      <c r="A35" s="1"/>
      <c r="B35" s="54" t="s">
        <v>40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  <c r="S35" s="35"/>
      <c r="T35" s="35"/>
      <c r="U35" s="35"/>
    </row>
    <row r="36" spans="1:21" ht="15.75" x14ac:dyDescent="0.25">
      <c r="A36" s="1"/>
      <c r="B36" s="54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  <c r="S36" s="35"/>
      <c r="T36" s="35"/>
      <c r="U36" s="35"/>
    </row>
    <row r="37" spans="1:21" ht="15.75" x14ac:dyDescent="0.25">
      <c r="A37" s="1"/>
      <c r="B37" s="56" t="s">
        <v>41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  <c r="S37" s="35"/>
      <c r="T37" s="35"/>
      <c r="U37" s="35"/>
    </row>
    <row r="38" spans="1:21" ht="15.75" customHeight="1" x14ac:dyDescent="0.25">
      <c r="A38" s="1"/>
      <c r="B38" s="52" t="s">
        <v>42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  <c r="S38" s="35"/>
      <c r="T38" s="35"/>
      <c r="U38" s="35"/>
    </row>
    <row r="39" spans="1:21" x14ac:dyDescent="0.25">
      <c r="A39" s="1"/>
      <c r="B39" s="5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2"/>
      <c r="O39" s="53"/>
      <c r="P39" s="53"/>
      <c r="Q39" s="53"/>
      <c r="R39" s="53"/>
    </row>
    <row r="40" spans="1:21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25">
      <c r="A41" s="1"/>
    </row>
    <row r="42" spans="1:21" x14ac:dyDescent="0.25">
      <c r="A42" s="1"/>
    </row>
    <row r="43" spans="1:21" ht="57" customHeight="1" x14ac:dyDescent="0.25">
      <c r="A43" s="1"/>
      <c r="B43" s="57" t="s">
        <v>43</v>
      </c>
      <c r="C43" s="58">
        <v>45733</v>
      </c>
      <c r="D43" s="31" t="str">
        <f>D10</f>
        <v>GLP                    70/30</v>
      </c>
      <c r="E43" s="31" t="str">
        <f>E10</f>
        <v>Gasolina 97</v>
      </c>
      <c r="F43" s="31" t="str">
        <f>F10</f>
        <v xml:space="preserve">
Gasolina Premium</v>
      </c>
      <c r="G43" s="31" t="str">
        <f>G10</f>
        <v xml:space="preserve">
Gasolina Regular</v>
      </c>
      <c r="H43" s="31" t="str">
        <f>H10</f>
        <v>Gasolina 84</v>
      </c>
      <c r="I43" s="31" t="str">
        <f>I10</f>
        <v>Turbo</v>
      </c>
      <c r="J43" s="31" t="str">
        <f>J10</f>
        <v>Diésel 2
Bajo Azufre</v>
      </c>
      <c r="K43" s="31" t="str">
        <f>K10</f>
        <v>Diésel 2
Alto Azufre</v>
      </c>
      <c r="L43" s="31" t="str">
        <f>L10</f>
        <v>Petróleo Industrial 6 (3%S)</v>
      </c>
      <c r="M43" s="31" t="str">
        <f>M10</f>
        <v>Petróleo Industrial 500 (3%S)</v>
      </c>
      <c r="N43" s="31" t="str">
        <f>N10</f>
        <v>Alcohol Carburante</v>
      </c>
      <c r="O43" s="31" t="str">
        <f>O10</f>
        <v>B100</v>
      </c>
    </row>
    <row r="44" spans="1:21" ht="18.75" x14ac:dyDescent="0.25">
      <c r="B44" s="59" t="s">
        <v>17</v>
      </c>
      <c r="C44" s="59"/>
      <c r="D44" s="60">
        <v>40.423223473650914</v>
      </c>
      <c r="E44" s="60" t="e">
        <v>#REF!</v>
      </c>
      <c r="F44" s="60">
        <v>81.821808738727739</v>
      </c>
      <c r="G44" s="60">
        <v>78.592799798091264</v>
      </c>
      <c r="H44" s="60">
        <v>72.397180236135071</v>
      </c>
      <c r="I44" s="60">
        <v>87.247649999999993</v>
      </c>
      <c r="J44" s="60">
        <v>86.58426</v>
      </c>
      <c r="K44" s="60">
        <v>83.869201209068009</v>
      </c>
      <c r="L44" s="60">
        <v>63.306999999999995</v>
      </c>
      <c r="M44" s="60">
        <v>62.086738410596048</v>
      </c>
      <c r="N44" s="60">
        <v>73.594500000000011</v>
      </c>
      <c r="O44" s="60">
        <v>170.37782999999996</v>
      </c>
    </row>
    <row r="45" spans="1:21" ht="18.75" x14ac:dyDescent="0.25">
      <c r="B45" s="61" t="s">
        <v>44</v>
      </c>
      <c r="C45" s="61"/>
      <c r="D45" s="60">
        <v>8.9747305864553404</v>
      </c>
      <c r="E45" s="60" t="e">
        <v>#REF!</v>
      </c>
      <c r="F45" s="60">
        <v>3.9072636736842106</v>
      </c>
      <c r="G45" s="60">
        <v>3.9072636736842106</v>
      </c>
      <c r="H45" s="60">
        <v>3.9072636736842106</v>
      </c>
      <c r="I45" s="60">
        <v>4.1433036589912282</v>
      </c>
      <c r="J45" s="60">
        <v>4.3468493843201754</v>
      </c>
      <c r="K45" s="60">
        <v>4.3468493843201754</v>
      </c>
      <c r="L45" s="60">
        <v>5.3369328749999996</v>
      </c>
      <c r="M45" s="60">
        <v>5.3369328749999996</v>
      </c>
      <c r="N45" s="60">
        <v>10.2606</v>
      </c>
      <c r="O45" s="60">
        <v>4.6725000000000003</v>
      </c>
    </row>
    <row r="46" spans="1:21" ht="18.75" x14ac:dyDescent="0.25">
      <c r="B46" s="61" t="s">
        <v>45</v>
      </c>
      <c r="C46" s="61"/>
      <c r="D46" s="60">
        <v>0.15510957574873363</v>
      </c>
      <c r="E46" s="60" t="e">
        <v>#REF!</v>
      </c>
      <c r="F46" s="60">
        <v>0.10458946834314259</v>
      </c>
      <c r="G46" s="60">
        <v>0.10064995901662419</v>
      </c>
      <c r="H46" s="60">
        <v>9.3092059016624207E-2</v>
      </c>
      <c r="I46" s="60">
        <v>0.16194476988373244</v>
      </c>
      <c r="J46" s="60">
        <v>0.1063893979796546</v>
      </c>
      <c r="K46" s="60">
        <v>0.10321277919426418</v>
      </c>
      <c r="L46" s="60">
        <v>2.6908421686999997E-2</v>
      </c>
      <c r="M46" s="60">
        <v>2.643007914395365E-2</v>
      </c>
      <c r="N46" s="60">
        <v>0.18531977100000002</v>
      </c>
      <c r="O46" s="60">
        <v>0.20305838279999996</v>
      </c>
    </row>
    <row r="47" spans="1:21" ht="18.75" x14ac:dyDescent="0.25">
      <c r="B47" s="62" t="s">
        <v>24</v>
      </c>
      <c r="C47" s="62"/>
      <c r="D47" s="60">
        <v>49.55306363585499</v>
      </c>
      <c r="E47" s="60" t="e">
        <v>#REF!</v>
      </c>
      <c r="F47" s="60">
        <v>85.833661880755088</v>
      </c>
      <c r="G47" s="60">
        <v>82.600713430792098</v>
      </c>
      <c r="H47" s="60">
        <v>76.397535968835896</v>
      </c>
      <c r="I47" s="60">
        <v>91.552898428874954</v>
      </c>
      <c r="J47" s="60">
        <v>91.037498782299835</v>
      </c>
      <c r="K47" s="60">
        <v>88.319263372582455</v>
      </c>
      <c r="L47" s="60">
        <v>68.670841296686987</v>
      </c>
      <c r="M47" s="60">
        <v>67.450101364739993</v>
      </c>
      <c r="N47" s="60">
        <v>84.040419771000003</v>
      </c>
      <c r="O47" s="60">
        <v>175.25338838279995</v>
      </c>
    </row>
    <row r="48" spans="1:21" ht="18.75" x14ac:dyDescent="0.25">
      <c r="B48" s="61" t="s">
        <v>25</v>
      </c>
      <c r="C48" s="61"/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0">
        <v>0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  <c r="O48" s="60">
        <v>0</v>
      </c>
    </row>
    <row r="49" spans="2:24" ht="18.75" x14ac:dyDescent="0.25">
      <c r="B49" s="62" t="s">
        <v>26</v>
      </c>
      <c r="C49" s="62"/>
      <c r="D49" s="60">
        <v>1.4759982368153914</v>
      </c>
      <c r="E49" s="60" t="e">
        <v>#REF!</v>
      </c>
      <c r="F49" s="60">
        <v>1.7752067908459721</v>
      </c>
      <c r="G49" s="60">
        <v>1.6030024213240699</v>
      </c>
      <c r="H49" s="60">
        <v>1.9289005173775782</v>
      </c>
      <c r="I49" s="60">
        <v>1.5916312666720867</v>
      </c>
      <c r="J49" s="60">
        <v>1.7068281728510655</v>
      </c>
      <c r="K49" s="60">
        <v>1.6895098399011992</v>
      </c>
      <c r="L49" s="60">
        <v>1.6021460280029072</v>
      </c>
      <c r="M49" s="60">
        <v>1.5980250444115489</v>
      </c>
      <c r="N49" s="60">
        <v>2.0978734313947891</v>
      </c>
      <c r="O49" s="60">
        <v>3.4182826432542193</v>
      </c>
    </row>
    <row r="50" spans="2:24" ht="18.75" x14ac:dyDescent="0.25">
      <c r="B50" s="62" t="s">
        <v>27</v>
      </c>
      <c r="C50" s="62"/>
      <c r="D50" s="60">
        <v>2.36</v>
      </c>
      <c r="E50" s="60" t="e">
        <v>#REF!</v>
      </c>
      <c r="F50" s="60">
        <v>2.3140000000000001</v>
      </c>
      <c r="G50" s="60">
        <v>2.3140000000000001</v>
      </c>
      <c r="H50" s="60">
        <v>2.3140000000000001</v>
      </c>
      <c r="I50" s="60">
        <v>2.3140000000000001</v>
      </c>
      <c r="J50" s="60">
        <v>2.3140000000000001</v>
      </c>
      <c r="K50" s="60">
        <v>2.3140000000000001</v>
      </c>
      <c r="L50" s="60">
        <v>2.3140000000000001</v>
      </c>
      <c r="M50" s="60">
        <v>2.3140000000000001</v>
      </c>
      <c r="N50" s="60">
        <v>2.3610000000000002</v>
      </c>
      <c r="O50" s="60">
        <v>2.3669000000000002</v>
      </c>
    </row>
    <row r="51" spans="2:24" ht="18.75" x14ac:dyDescent="0.25">
      <c r="B51" s="62" t="s">
        <v>28</v>
      </c>
      <c r="C51" s="62"/>
      <c r="D51" s="60">
        <v>0.2359500524706204</v>
      </c>
      <c r="E51" s="60" t="e">
        <v>#REF!</v>
      </c>
      <c r="F51" s="60">
        <v>0.48855595312605588</v>
      </c>
      <c r="G51" s="60">
        <v>0.47432094942801412</v>
      </c>
      <c r="H51" s="60">
        <v>0.44929773445592591</v>
      </c>
      <c r="I51" s="60">
        <v>0.42187377527160208</v>
      </c>
      <c r="J51" s="60">
        <v>0.50002509434150777</v>
      </c>
      <c r="K51" s="60">
        <v>0.48793546349806066</v>
      </c>
      <c r="L51" s="60">
        <v>0.36732993117761575</v>
      </c>
      <c r="M51" s="60">
        <v>0.36596330698119989</v>
      </c>
      <c r="N51" s="60">
        <v>0.46540022045903684</v>
      </c>
      <c r="O51" s="60">
        <v>0.80009010899421296</v>
      </c>
    </row>
    <row r="52" spans="2:24" ht="18.75" x14ac:dyDescent="0.25">
      <c r="B52" s="63"/>
      <c r="C52" s="63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</row>
    <row r="53" spans="2:24" ht="18.75" x14ac:dyDescent="0.25">
      <c r="B53" s="64" t="s">
        <v>46</v>
      </c>
      <c r="C53" s="64"/>
      <c r="D53" s="65">
        <v>53.625011925141003</v>
      </c>
      <c r="E53" s="65" t="e">
        <v>#REF!</v>
      </c>
      <c r="F53" s="65">
        <v>90.411424624727118</v>
      </c>
      <c r="G53" s="65">
        <v>86.992036801544188</v>
      </c>
      <c r="H53" s="65">
        <v>81.089734220669399</v>
      </c>
      <c r="I53" s="65">
        <v>95.880403470818649</v>
      </c>
      <c r="J53" s="65">
        <v>95.558352049492413</v>
      </c>
      <c r="K53" s="65">
        <v>92.810708675981729</v>
      </c>
      <c r="L53" s="65">
        <v>72.954317255867508</v>
      </c>
      <c r="M53" s="65">
        <v>71.728089716132729</v>
      </c>
      <c r="N53" s="65">
        <v>88.964693422853827</v>
      </c>
      <c r="O53" s="65">
        <v>181.8386611350484</v>
      </c>
    </row>
    <row r="55" spans="2:24" ht="21" x14ac:dyDescent="0.35">
      <c r="C55" s="66"/>
      <c r="D55" s="66"/>
    </row>
    <row r="57" spans="2:24" ht="55.5" customHeight="1" x14ac:dyDescent="0.25">
      <c r="B57" s="57"/>
      <c r="C57" s="58"/>
      <c r="D57" s="31" t="str">
        <f>D43</f>
        <v>GLP                    70/30</v>
      </c>
      <c r="E57" s="31" t="str">
        <f t="shared" ref="E57:O57" si="0">E43</f>
        <v>Gasolina 97</v>
      </c>
      <c r="F57" s="31" t="str">
        <f t="shared" si="0"/>
        <v xml:space="preserve">
Gasolina Premium</v>
      </c>
      <c r="G57" s="31" t="str">
        <f t="shared" si="0"/>
        <v xml:space="preserve">
Gasolina Regular</v>
      </c>
      <c r="H57" s="31" t="str">
        <f t="shared" si="0"/>
        <v>Gasolina 84</v>
      </c>
      <c r="I57" s="31" t="str">
        <f t="shared" si="0"/>
        <v>Turbo</v>
      </c>
      <c r="J57" s="31" t="str">
        <f t="shared" si="0"/>
        <v>Diésel 2
Bajo Azufre</v>
      </c>
      <c r="K57" s="31" t="str">
        <f t="shared" si="0"/>
        <v>Diésel 2
Alto Azufre</v>
      </c>
      <c r="L57" s="31" t="str">
        <f t="shared" si="0"/>
        <v>Petróleo Industrial 6 (3%S)</v>
      </c>
      <c r="M57" s="31" t="str">
        <f t="shared" si="0"/>
        <v>Petróleo Industrial 500 (3%S)</v>
      </c>
      <c r="N57" s="31" t="str">
        <f t="shared" si="0"/>
        <v>Alcohol Carburante</v>
      </c>
      <c r="O57" s="31" t="str">
        <f t="shared" si="0"/>
        <v>B100</v>
      </c>
      <c r="P57" s="67"/>
      <c r="Q57" s="67"/>
      <c r="R57" s="67"/>
      <c r="S57" s="67"/>
      <c r="T57" s="67"/>
      <c r="U57" s="67"/>
      <c r="V57" s="67"/>
      <c r="W57" s="67"/>
      <c r="X57" s="67"/>
    </row>
    <row r="58" spans="2:24" ht="18.75" x14ac:dyDescent="0.25">
      <c r="B58" s="59" t="s">
        <v>17</v>
      </c>
      <c r="C58" s="59"/>
      <c r="D58" s="68">
        <v>0.75381285751657434</v>
      </c>
      <c r="E58" s="68" t="e">
        <v>#REF!</v>
      </c>
      <c r="F58" s="68">
        <v>0.90499413186273192</v>
      </c>
      <c r="G58" s="68">
        <v>0.90344820845367502</v>
      </c>
      <c r="H58" s="68">
        <v>0.89280327444557539</v>
      </c>
      <c r="I58" s="68">
        <v>0.90996331723357793</v>
      </c>
      <c r="J58" s="68">
        <v>0.90608783160215578</v>
      </c>
      <c r="K58" s="68">
        <v>0.90365866617687329</v>
      </c>
      <c r="L58" s="68">
        <v>0.86776221588049185</v>
      </c>
      <c r="M58" s="68">
        <v>0.86558471940779713</v>
      </c>
      <c r="N58" s="68">
        <v>0.82723266015430996</v>
      </c>
      <c r="O58" s="68">
        <v>0.93697252793487806</v>
      </c>
    </row>
    <row r="59" spans="2:24" ht="18.75" x14ac:dyDescent="0.25">
      <c r="B59" s="61" t="s">
        <v>44</v>
      </c>
      <c r="C59" s="61"/>
      <c r="D59" s="69">
        <v>0.16736090611940208</v>
      </c>
      <c r="E59" s="69" t="e">
        <v>#REF!</v>
      </c>
      <c r="F59" s="69">
        <v>4.3216481654859265E-2</v>
      </c>
      <c r="G59" s="69">
        <v>4.4915187841823849E-2</v>
      </c>
      <c r="H59" s="69">
        <v>4.8184442966003299E-2</v>
      </c>
      <c r="I59" s="69">
        <v>4.3213248057015624E-2</v>
      </c>
      <c r="J59" s="69">
        <v>4.5488952991454029E-2</v>
      </c>
      <c r="K59" s="69">
        <v>4.6835644790686602E-2</v>
      </c>
      <c r="L59" s="69">
        <v>7.3154448917425313E-2</v>
      </c>
      <c r="M59" s="69">
        <v>7.4405060780527707E-2</v>
      </c>
      <c r="N59" s="69">
        <v>0.11533339356581418</v>
      </c>
      <c r="O59" s="69">
        <v>2.5695855715357561E-2</v>
      </c>
    </row>
    <row r="60" spans="2:24" ht="18.75" x14ac:dyDescent="0.25">
      <c r="B60" s="61" t="s">
        <v>45</v>
      </c>
      <c r="C60" s="61"/>
      <c r="D60" s="69">
        <v>2.8924856178169658E-3</v>
      </c>
      <c r="E60" s="69" t="e">
        <v>#REF!</v>
      </c>
      <c r="F60" s="69">
        <v>1.1568169484914613E-3</v>
      </c>
      <c r="G60" s="69">
        <v>1.1570019822186477E-3</v>
      </c>
      <c r="H60" s="69">
        <v>1.1480128762451347E-3</v>
      </c>
      <c r="I60" s="69">
        <v>1.6890288736949317E-3</v>
      </c>
      <c r="J60" s="69">
        <v>1.1133448379745234E-3</v>
      </c>
      <c r="K60" s="69">
        <v>1.1120783438320452E-3</v>
      </c>
      <c r="L60" s="69">
        <v>3.6883933260078354E-4</v>
      </c>
      <c r="M60" s="69">
        <v>3.6847599383382334E-4</v>
      </c>
      <c r="N60" s="69">
        <v>2.0830709787214743E-3</v>
      </c>
      <c r="O60" s="69">
        <v>1.1166953250342734E-3</v>
      </c>
    </row>
    <row r="61" spans="2:24" ht="18.75" x14ac:dyDescent="0.25">
      <c r="B61" s="62" t="s">
        <v>24</v>
      </c>
      <c r="C61" s="62"/>
      <c r="D61" s="69">
        <v>0.92406624925379344</v>
      </c>
      <c r="E61" s="69" t="e">
        <v>#REF!</v>
      </c>
      <c r="F61" s="69">
        <v>0.94936743046608252</v>
      </c>
      <c r="G61" s="69">
        <v>0.9495203982777175</v>
      </c>
      <c r="H61" s="69">
        <v>0.94213573028782371</v>
      </c>
      <c r="I61" s="69">
        <v>0.9548655941642884</v>
      </c>
      <c r="J61" s="69">
        <v>0.95269012943158438</v>
      </c>
      <c r="K61" s="69">
        <v>0.95160638931139196</v>
      </c>
      <c r="L61" s="69">
        <v>0.94128550413051792</v>
      </c>
      <c r="M61" s="69">
        <v>0.94035825618215851</v>
      </c>
      <c r="N61" s="69">
        <v>0.94464912469884543</v>
      </c>
      <c r="O61" s="69">
        <v>0.96378507897526988</v>
      </c>
    </row>
    <row r="62" spans="2:24" ht="18.75" x14ac:dyDescent="0.25">
      <c r="B62" s="61" t="s">
        <v>47</v>
      </c>
      <c r="C62" s="61"/>
      <c r="D62" s="69">
        <v>0</v>
      </c>
      <c r="E62" s="69" t="e">
        <v>#REF!</v>
      </c>
      <c r="F62" s="69">
        <v>0</v>
      </c>
      <c r="G62" s="69">
        <v>0</v>
      </c>
      <c r="H62" s="69">
        <v>0</v>
      </c>
      <c r="I62" s="69">
        <v>0</v>
      </c>
      <c r="J62" s="69">
        <v>0</v>
      </c>
      <c r="K62" s="69">
        <v>0</v>
      </c>
      <c r="L62" s="69">
        <v>0</v>
      </c>
      <c r="M62" s="69">
        <v>0</v>
      </c>
      <c r="N62" s="69">
        <v>0</v>
      </c>
      <c r="O62" s="69">
        <v>0</v>
      </c>
    </row>
    <row r="63" spans="2:24" ht="18.75" x14ac:dyDescent="0.25">
      <c r="B63" s="62" t="s">
        <v>26</v>
      </c>
      <c r="C63" s="62"/>
      <c r="D63" s="69">
        <v>2.7524436523684939E-2</v>
      </c>
      <c r="E63" s="69" t="e">
        <v>#REF!</v>
      </c>
      <c r="F63" s="69">
        <v>1.9634761848011641E-2</v>
      </c>
      <c r="G63" s="69">
        <v>1.8427001829845822E-2</v>
      </c>
      <c r="H63" s="69">
        <v>2.3787234425118025E-2</v>
      </c>
      <c r="I63" s="69">
        <v>1.6600172809624253E-2</v>
      </c>
      <c r="J63" s="69">
        <v>1.7861632565273313E-2</v>
      </c>
      <c r="K63" s="69">
        <v>1.8203824364703119E-2</v>
      </c>
      <c r="L63" s="69">
        <v>2.1960948827521941E-2</v>
      </c>
      <c r="M63" s="69">
        <v>2.2278929366944079E-2</v>
      </c>
      <c r="N63" s="69">
        <v>2.3580966231440684E-2</v>
      </c>
      <c r="O63" s="69">
        <v>1.8798437152567463E-2</v>
      </c>
    </row>
    <row r="64" spans="2:24" ht="18.75" x14ac:dyDescent="0.25">
      <c r="B64" s="62" t="s">
        <v>27</v>
      </c>
      <c r="C64" s="62"/>
      <c r="D64" s="69">
        <v>4.4009314222521627E-2</v>
      </c>
      <c r="E64" s="69" t="e">
        <v>#REF!</v>
      </c>
      <c r="F64" s="69">
        <v>2.5594110585081209E-2</v>
      </c>
      <c r="G64" s="69">
        <v>2.6600135886908266E-2</v>
      </c>
      <c r="H64" s="69">
        <v>2.85362878820507E-2</v>
      </c>
      <c r="I64" s="69">
        <v>2.4134233026087231E-2</v>
      </c>
      <c r="J64" s="69">
        <v>2.4215570385742034E-2</v>
      </c>
      <c r="K64" s="69">
        <v>2.4932467740102871E-2</v>
      </c>
      <c r="L64" s="69">
        <v>3.1718479276343192E-2</v>
      </c>
      <c r="M64" s="69">
        <v>3.2260722530848981E-2</v>
      </c>
      <c r="N64" s="69">
        <v>2.6538617839978879E-2</v>
      </c>
      <c r="O64" s="69">
        <v>1.3016483872162614E-2</v>
      </c>
    </row>
    <row r="65" spans="2:15" ht="18.75" x14ac:dyDescent="0.25">
      <c r="B65" s="62" t="s">
        <v>28</v>
      </c>
      <c r="C65" s="62"/>
      <c r="D65" s="69">
        <v>4.3999999999999994E-3</v>
      </c>
      <c r="E65" s="69" t="e">
        <v>#REF!</v>
      </c>
      <c r="F65" s="69">
        <v>5.4036971008245569E-3</v>
      </c>
      <c r="G65" s="69">
        <v>5.4524640055283137E-3</v>
      </c>
      <c r="H65" s="69">
        <v>5.5407474050075504E-3</v>
      </c>
      <c r="I65" s="69">
        <v>4.4000000000000003E-3</v>
      </c>
      <c r="J65" s="69">
        <v>5.2326676174002081E-3</v>
      </c>
      <c r="K65" s="69">
        <v>5.2573185838018753E-3</v>
      </c>
      <c r="L65" s="69">
        <v>5.0350677656170167E-3</v>
      </c>
      <c r="M65" s="69">
        <v>5.1020919200485725E-3</v>
      </c>
      <c r="N65" s="69">
        <v>5.2312912297349844E-3</v>
      </c>
      <c r="O65" s="69">
        <v>4.4000000000000003E-3</v>
      </c>
    </row>
    <row r="66" spans="2:15" ht="18.75" x14ac:dyDescent="0.25">
      <c r="B66" s="64" t="s">
        <v>46</v>
      </c>
      <c r="C66" s="64"/>
      <c r="D66" s="70">
        <v>1</v>
      </c>
      <c r="E66" s="70" t="e">
        <v>#REF!</v>
      </c>
      <c r="F66" s="70">
        <v>0.99999999999999989</v>
      </c>
      <c r="G66" s="70">
        <v>0.99999999999999989</v>
      </c>
      <c r="H66" s="70">
        <v>0.99999999999999989</v>
      </c>
      <c r="I66" s="70">
        <v>0.99999999999999978</v>
      </c>
      <c r="J66" s="70">
        <v>0.99999999999999989</v>
      </c>
      <c r="K66" s="70">
        <v>0.99999999999999978</v>
      </c>
      <c r="L66" s="70">
        <v>1</v>
      </c>
      <c r="M66" s="70">
        <v>1.0000000000000002</v>
      </c>
      <c r="N66" s="70">
        <v>1</v>
      </c>
      <c r="O66" s="70">
        <v>0.99999999999999989</v>
      </c>
    </row>
    <row r="69" spans="2:15" ht="23.25" x14ac:dyDescent="0.35">
      <c r="B69" s="71"/>
    </row>
  </sheetData>
  <mergeCells count="17">
    <mergeCell ref="B53:C53"/>
    <mergeCell ref="B58:C58"/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2025-03-18T21:13:56Z</dcterms:created>
  <dcterms:modified xsi:type="dcterms:W3CDTF">2025-03-18T21:16:17Z</dcterms:modified>
</cp:coreProperties>
</file>